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Artykuły spożywcze sierpień-grudzień\Formularze cenowe - załączniki do formularza ofertowego\"/>
    </mc:Choice>
  </mc:AlternateContent>
  <xr:revisionPtr revIDLastSave="0" documentId="13_ncr:1_{6F4C28FA-ECA7-449E-A1D9-864F3AAE0C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29" i="1"/>
  <c r="G44" i="1"/>
  <c r="G45" i="1"/>
  <c r="G46" i="1"/>
  <c r="G47" i="1"/>
  <c r="G48" i="1"/>
  <c r="G49" i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F25" i="1"/>
  <c r="F26" i="1"/>
  <c r="F27" i="1"/>
  <c r="F28" i="1"/>
  <c r="F29" i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F45" i="1"/>
  <c r="F46" i="1"/>
  <c r="F47" i="1"/>
  <c r="F48" i="1"/>
  <c r="F49" i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" i="1"/>
  <c r="G9" i="1" l="1"/>
  <c r="G91" i="1" l="1"/>
</calcChain>
</file>

<file path=xl/sharedStrings.xml><?xml version="1.0" encoding="utf-8"?>
<sst xmlns="http://schemas.openxmlformats.org/spreadsheetml/2006/main" count="259" uniqueCount="181">
  <si>
    <t>Lp.</t>
  </si>
  <si>
    <t>J.m.</t>
  </si>
  <si>
    <t>Ilość</t>
  </si>
  <si>
    <t>szt.</t>
  </si>
  <si>
    <t>kg</t>
  </si>
  <si>
    <t>Nazwa produktu</t>
  </si>
  <si>
    <t>Nazwa i adres Wykonawcy</t>
  </si>
  <si>
    <t>Cena jednostkowa brutto (zł)</t>
  </si>
  <si>
    <t>……………………………………………………</t>
  </si>
  <si>
    <t>w tym VAT (%)</t>
  </si>
  <si>
    <t>Brokuły</t>
  </si>
  <si>
    <t>Buraki czerwone</t>
  </si>
  <si>
    <t>Cebula</t>
  </si>
  <si>
    <t>Cebula czerwona</t>
  </si>
  <si>
    <t>Cukinia</t>
  </si>
  <si>
    <t>Czosnek</t>
  </si>
  <si>
    <t>Kapusta biała</t>
  </si>
  <si>
    <t>Kapusta kiszona biała</t>
  </si>
  <si>
    <t>Kapusta pekińska</t>
  </si>
  <si>
    <t>Kapusta włoska</t>
  </si>
  <si>
    <t>Koperek zielony</t>
  </si>
  <si>
    <t>Kalarepa</t>
  </si>
  <si>
    <t>Marchewka</t>
  </si>
  <si>
    <t>Ogórek kiszony</t>
  </si>
  <si>
    <t>Pieczarki świeże</t>
  </si>
  <si>
    <t>Pietruszka korzeń</t>
  </si>
  <si>
    <t>Pietruszka natka</t>
  </si>
  <si>
    <t>Pory</t>
  </si>
  <si>
    <t>Rzodkiewka</t>
  </si>
  <si>
    <t>Sałata zielona (różne odmiany)</t>
  </si>
  <si>
    <t>Soczewica czerwona i zielona</t>
  </si>
  <si>
    <t>Susz z buraka czerwonego</t>
  </si>
  <si>
    <t>Szczypiorek</t>
  </si>
  <si>
    <t>Seler naciowy</t>
  </si>
  <si>
    <t>Cieciorka</t>
  </si>
  <si>
    <t>Arbuz</t>
  </si>
  <si>
    <t>Banan</t>
  </si>
  <si>
    <t>Borówka amerykańska</t>
  </si>
  <si>
    <t>Cytryna</t>
  </si>
  <si>
    <t>Gruszka</t>
  </si>
  <si>
    <t>Jabłko szara reneta</t>
  </si>
  <si>
    <t>Jabłka</t>
  </si>
  <si>
    <t>Mandarynka</t>
  </si>
  <si>
    <t>Morela</t>
  </si>
  <si>
    <t>Awokado</t>
  </si>
  <si>
    <t>Papryka czerwona</t>
  </si>
  <si>
    <t>Papryka żółta</t>
  </si>
  <si>
    <t>Papryka zielona</t>
  </si>
  <si>
    <t>Seler młody z liśćmi</t>
  </si>
  <si>
    <t>Lubczyk świeży</t>
  </si>
  <si>
    <t>Ziemniaki</t>
  </si>
  <si>
    <r>
      <t xml:space="preserve">                   FORMULARZ CENOWY              </t>
    </r>
    <r>
      <rPr>
        <b/>
        <sz val="11"/>
        <color theme="1"/>
        <rFont val="Arial"/>
        <family val="2"/>
        <charset val="238"/>
      </rPr>
      <t>zał. 1.2</t>
    </r>
  </si>
  <si>
    <t>Brzoskwinia</t>
  </si>
  <si>
    <t>Granat</t>
  </si>
  <si>
    <t>Cebula młoda ze szczypiorkiem</t>
  </si>
  <si>
    <t>Pomidory różne odmiany</t>
  </si>
  <si>
    <t>Bakłażan</t>
  </si>
  <si>
    <t>Brzoskwinia ufo</t>
  </si>
  <si>
    <t>Melon żółty</t>
  </si>
  <si>
    <t>Kiełki różnych warzyw</t>
  </si>
  <si>
    <t>Ogórek szklarniowy</t>
  </si>
  <si>
    <t>Ogórek gruntowy</t>
  </si>
  <si>
    <t>op.</t>
  </si>
  <si>
    <t>Szpinak świeży 100g</t>
  </si>
  <si>
    <t>RAZEM</t>
  </si>
  <si>
    <t>Pomarańcza</t>
  </si>
  <si>
    <t>Kiwi duże</t>
  </si>
  <si>
    <t>Winogrono bezpestkowe</t>
  </si>
  <si>
    <t>Cena jednostkowa netto (zł)</t>
  </si>
  <si>
    <t>Wartość brutto (kolumna 4x6) (zł)</t>
  </si>
  <si>
    <r>
      <rPr>
        <sz val="12"/>
        <color theme="1"/>
        <rFont val="Arial"/>
        <family val="2"/>
        <charset val="238"/>
      </rPr>
      <t>Na potrzeby postępowania o udzielenie zamówienia dla</t>
    </r>
    <r>
      <rPr>
        <b/>
        <sz val="12"/>
        <color theme="1"/>
        <rFont val="Arial"/>
        <family val="2"/>
        <charset val="238"/>
      </rPr>
      <t xml:space="preserve"> Części II: </t>
    </r>
    <r>
      <rPr>
        <b/>
        <i/>
        <sz val="12"/>
        <color theme="1"/>
        <rFont val="Arial"/>
        <family val="2"/>
        <charset val="238"/>
      </rPr>
      <t xml:space="preserve">Dostawa owoców                                                  i warzyw do stołówki szkolnej </t>
    </r>
    <r>
      <rPr>
        <sz val="12"/>
        <color theme="1"/>
        <rFont val="Arial"/>
        <family val="2"/>
        <charset val="238"/>
      </rPr>
      <t>przedstawiam następującą kalkulację cenową                                                                              z wyszczególnieniem poszczególnych produktów:</t>
    </r>
  </si>
  <si>
    <r>
      <t>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</si>
  <si>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</si>
  <si>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t>Bakłażan X-XII</t>
  </si>
  <si>
    <r>
      <t>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</si>
  <si>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</si>
  <si>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0"/>
        <color theme="1"/>
        <rFont val="Arial"/>
        <family val="2"/>
        <charset val="238"/>
      </rPr>
      <t> </t>
    </r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</si>
  <si>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</si>
  <si>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</si>
  <si>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</si>
  <si>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</si>
  <si>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</si>
  <si>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 xml:space="preserve">Kaki </t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</si>
  <si>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</si>
  <si>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</si>
  <si>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</si>
  <si>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</si>
  <si>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</si>
  <si>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Nektarynka</t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</si>
  <si>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</si>
  <si>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</si>
  <si>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Śliwka</t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</si>
  <si>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</si>
  <si>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</si>
  <si>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Mango</t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</si>
  <si>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</si>
  <si>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Cripsy owocowe i warzywne</t>
  </si>
  <si>
    <t>szt</t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</si>
  <si>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</si>
  <si>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Czipsy z chlebowca 50g</t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</si>
  <si>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</si>
  <si>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Sok owocowy i warzywny 200ml NFC</t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</si>
  <si>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</si>
  <si>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</si>
  <si>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Burak młody z botwinką</t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</si>
  <si>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</si>
  <si>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</si>
  <si>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</si>
  <si>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</si>
  <si>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</si>
  <si>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</si>
  <si>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</si>
  <si>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36.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</si>
  <si>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Fasola młoda „Piękny Jaś”</t>
  </si>
  <si>
    <r>
      <t>37.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</si>
  <si>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Fasola sucha</t>
  </si>
  <si>
    <r>
      <t>38.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</si>
  <si>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Kalafior</t>
  </si>
  <si>
    <r>
      <t>39.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</si>
  <si>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</si>
  <si>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</si>
  <si>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Kapusta biała szatkowana</t>
  </si>
  <si>
    <r>
      <t>42.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</si>
  <si>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</si>
  <si>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</si>
  <si>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</si>
  <si>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</si>
  <si>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</si>
  <si>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</si>
  <si>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49.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</si>
  <si>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</si>
  <si>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</si>
  <si>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</si>
  <si>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</si>
  <si>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</si>
  <si>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</si>
  <si>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</si>
  <si>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</si>
  <si>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58.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</si>
  <si>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Pomidory koktajlowe różne odmiany</t>
  </si>
  <si>
    <r>
      <t>59.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</si>
  <si>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60.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</si>
  <si>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61.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</si>
  <si>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Rzepa biała</t>
  </si>
  <si>
    <r>
      <t>62.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</si>
  <si>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63.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</si>
  <si>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64.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</si>
  <si>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Sałata – mix 180g</t>
  </si>
  <si>
    <r>
      <t>65.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</si>
  <si>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Sałata – rukola 100g</t>
  </si>
  <si>
    <r>
      <t>66.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</si>
  <si>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Sałata – roszponka 100g</t>
  </si>
  <si>
    <r>
      <t>67.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</si>
  <si>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68.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</si>
  <si>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Sałata – cykoria (zielona i czerwona/ 2szt. opak.)</t>
  </si>
  <si>
    <r>
      <t>69.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</si>
  <si>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Sałata rzymska (2szt. w opak.)</t>
  </si>
  <si>
    <r>
      <t>70.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</si>
  <si>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Seler korzeniowy</t>
  </si>
  <si>
    <r>
      <t>71.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</si>
  <si>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72.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</si>
  <si>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73.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</si>
  <si>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74.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</si>
  <si>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75.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</si>
  <si>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76.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</si>
  <si>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Szparagi zielone</t>
  </si>
  <si>
    <r>
      <t>77.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</si>
  <si>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Bób</t>
  </si>
  <si>
    <r>
      <t>78.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</si>
  <si>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Fasolka szparagowa żółta</t>
  </si>
  <si>
    <r>
      <t>79.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</si>
  <si>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r>
      <t>80.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</si>
  <si>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Zioła świeże</t>
  </si>
  <si>
    <r>
      <t>81.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</si>
  <si>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Zioła świeże  - mięta (IV-X)</t>
  </si>
  <si>
    <r>
      <t>82.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 </t>
    </r>
  </si>
  <si>
    <t>Zioła świeże  - mięta (XI-III)</t>
  </si>
  <si>
    <t>1.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</si>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</sst>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164" fontId="13" fillId="3" borderId="9" xfId="0" applyNumberFormat="1" applyFont="1" applyFill="1" applyBorder="1" applyAlignment="1">
      <alignment horizontal="right" vertical="center"/>
    </xf>
    <xf numFmtId="164" fontId="13" fillId="3" borderId="6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9" fontId="2" fillId="4" borderId="4" xfId="0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1"/>
  <sheetViews>
    <sheetView tabSelected="1" zoomScaleNormal="100" workbookViewId="0">
      <selection activeCell="N13" sqref="N13"/>
    </sheetView>
  </sheetViews>
  <sheetFormatPr defaultColWidth="8.75" defaultRowHeight="12.75"/>
  <cols>
    <col min="1" max="1" width="4.875" style="1" customWidth="1"/>
    <col min="2" max="2" width="22.125" style="7" customWidth="1"/>
    <col min="3" max="3" width="7.625" style="1" customWidth="1"/>
    <col min="4" max="4" width="9.25" style="3" customWidth="1"/>
    <col min="5" max="5" width="11.375" style="3" customWidth="1"/>
    <col min="6" max="6" width="11.375" style="2" customWidth="1"/>
    <col min="7" max="7" width="11.5" style="2" customWidth="1"/>
    <col min="8" max="8" width="5.5" style="4" customWidth="1"/>
    <col min="9" max="9" width="0.625" style="2" customWidth="1"/>
    <col min="10" max="16384" width="8.75" style="1"/>
  </cols>
  <sheetData>
    <row r="1" spans="1:15" ht="13.5" thickBot="1"/>
    <row r="2" spans="1:15" ht="27" thickBot="1">
      <c r="A2" s="29" t="s">
        <v>51</v>
      </c>
      <c r="B2" s="30"/>
      <c r="C2" s="30"/>
      <c r="D2" s="30"/>
      <c r="E2" s="30"/>
      <c r="F2" s="30"/>
      <c r="G2" s="30"/>
      <c r="H2" s="31"/>
      <c r="I2" s="10"/>
    </row>
    <row r="3" spans="1:15" ht="42" customHeight="1" thickBot="1">
      <c r="A3" s="27" t="s">
        <v>6</v>
      </c>
      <c r="B3" s="28"/>
      <c r="C3" s="32" t="s">
        <v>8</v>
      </c>
      <c r="D3" s="32"/>
      <c r="E3" s="32"/>
      <c r="F3" s="32"/>
      <c r="G3" s="32"/>
      <c r="H3" s="33"/>
      <c r="I3" s="8"/>
    </row>
    <row r="4" spans="1:15" ht="27" thickBot="1">
      <c r="A4" s="5"/>
      <c r="B4" s="6"/>
      <c r="C4" s="5"/>
      <c r="D4" s="5"/>
      <c r="E4" s="5"/>
      <c r="F4" s="5"/>
      <c r="G4" s="5"/>
      <c r="H4" s="5"/>
      <c r="I4" s="5"/>
    </row>
    <row r="5" spans="1:15" ht="64.150000000000006" customHeight="1" thickBot="1">
      <c r="A5" s="38" t="s">
        <v>70</v>
      </c>
      <c r="B5" s="39"/>
      <c r="C5" s="39"/>
      <c r="D5" s="39"/>
      <c r="E5" s="39"/>
      <c r="F5" s="39"/>
      <c r="G5" s="39"/>
      <c r="H5" s="40"/>
      <c r="I5" s="11"/>
    </row>
    <row r="6" spans="1:15" ht="15" customHeight="1" thickBot="1">
      <c r="A6" s="34" t="s">
        <v>0</v>
      </c>
      <c r="B6" s="35" t="s">
        <v>5</v>
      </c>
      <c r="C6" s="34" t="s">
        <v>1</v>
      </c>
      <c r="D6" s="36" t="s">
        <v>2</v>
      </c>
      <c r="E6" s="37" t="s">
        <v>68</v>
      </c>
      <c r="F6" s="37" t="s">
        <v>7</v>
      </c>
      <c r="G6" s="37" t="s">
        <v>69</v>
      </c>
      <c r="H6" s="12"/>
      <c r="I6" s="11"/>
    </row>
    <row r="7" spans="1:15" ht="51.75" thickBot="1">
      <c r="A7" s="34"/>
      <c r="B7" s="35"/>
      <c r="C7" s="34"/>
      <c r="D7" s="36"/>
      <c r="E7" s="37"/>
      <c r="F7" s="37"/>
      <c r="G7" s="37"/>
      <c r="H7" s="13" t="s">
        <v>9</v>
      </c>
      <c r="I7" s="9"/>
      <c r="J7" s="9"/>
      <c r="K7" s="9"/>
      <c r="L7" s="9"/>
      <c r="M7" s="9"/>
      <c r="N7" s="9"/>
      <c r="O7" s="9"/>
    </row>
    <row r="8" spans="1:15" ht="13.5" thickBot="1">
      <c r="A8" s="14">
        <v>1</v>
      </c>
      <c r="B8" s="15">
        <v>2</v>
      </c>
      <c r="C8" s="14">
        <v>3</v>
      </c>
      <c r="D8" s="16">
        <v>4</v>
      </c>
      <c r="E8" s="16">
        <v>5</v>
      </c>
      <c r="F8" s="17">
        <v>6</v>
      </c>
      <c r="G8" s="17">
        <v>7</v>
      </c>
      <c r="H8" s="16">
        <v>8</v>
      </c>
    </row>
    <row r="9" spans="1:15" ht="30" customHeight="1" thickBot="1">
      <c r="A9" s="23" t="s">
        <v>177</v>
      </c>
      <c r="B9" s="24" t="s">
        <v>35</v>
      </c>
      <c r="C9" s="24" t="s">
        <v>4</v>
      </c>
      <c r="D9" s="24">
        <v>200</v>
      </c>
      <c r="E9" s="19"/>
      <c r="F9" s="18">
        <f>E9*(1+H9)</f>
        <v>0</v>
      </c>
      <c r="G9" s="18">
        <f>D9*F9</f>
        <v>0</v>
      </c>
      <c r="H9" s="41"/>
    </row>
    <row r="10" spans="1:15" ht="30" customHeight="1" thickBot="1">
      <c r="A10" s="25" t="s">
        <v>71</v>
      </c>
      <c r="B10" s="26" t="s">
        <v>44</v>
      </c>
      <c r="C10" s="26" t="s">
        <v>3</v>
      </c>
      <c r="D10" s="26">
        <v>250</v>
      </c>
      <c r="E10" s="19"/>
      <c r="F10" s="18">
        <f t="shared" ref="F10:F73" si="0">E10*(1+H10)</f>
        <v>0</v>
      </c>
      <c r="G10" s="18">
        <f t="shared" ref="G10:G73" si="1">D10*F10</f>
        <v>0</v>
      </c>
      <c r="H10" s="41"/>
    </row>
    <row r="11" spans="1:15" ht="30" customHeight="1" thickBot="1">
      <c r="A11" s="25" t="s">
        <v>72</v>
      </c>
      <c r="B11" s="26" t="s">
        <v>36</v>
      </c>
      <c r="C11" s="26" t="s">
        <v>4</v>
      </c>
      <c r="D11" s="26">
        <v>600</v>
      </c>
      <c r="E11" s="19"/>
      <c r="F11" s="18">
        <f t="shared" si="0"/>
        <v>0</v>
      </c>
      <c r="G11" s="18">
        <f t="shared" si="1"/>
        <v>0</v>
      </c>
      <c r="H11" s="41"/>
    </row>
    <row r="12" spans="1:15" ht="30" customHeight="1" thickBot="1">
      <c r="A12" s="25" t="s">
        <v>178</v>
      </c>
      <c r="B12" s="26" t="s">
        <v>56</v>
      </c>
      <c r="C12" s="26" t="s">
        <v>4</v>
      </c>
      <c r="D12" s="26">
        <v>10</v>
      </c>
      <c r="E12" s="19"/>
      <c r="F12" s="18">
        <f t="shared" si="0"/>
        <v>0</v>
      </c>
      <c r="G12" s="18">
        <f t="shared" si="1"/>
        <v>0</v>
      </c>
      <c r="H12" s="41"/>
    </row>
    <row r="13" spans="1:15" ht="30" customHeight="1" thickBot="1">
      <c r="A13" s="25" t="s">
        <v>179</v>
      </c>
      <c r="B13" s="26" t="s">
        <v>73</v>
      </c>
      <c r="C13" s="26" t="s">
        <v>4</v>
      </c>
      <c r="D13" s="26">
        <v>20</v>
      </c>
      <c r="E13" s="19"/>
      <c r="F13" s="18">
        <f t="shared" si="0"/>
        <v>0</v>
      </c>
      <c r="G13" s="18">
        <f t="shared" si="1"/>
        <v>0</v>
      </c>
      <c r="H13" s="41"/>
    </row>
    <row r="14" spans="1:15" ht="30" customHeight="1" thickBot="1">
      <c r="A14" s="25" t="s">
        <v>180</v>
      </c>
      <c r="B14" s="26" t="s">
        <v>37</v>
      </c>
      <c r="C14" s="26" t="s">
        <v>4</v>
      </c>
      <c r="D14" s="26">
        <v>20</v>
      </c>
      <c r="E14" s="19"/>
      <c r="F14" s="18">
        <f t="shared" si="0"/>
        <v>0</v>
      </c>
      <c r="G14" s="18">
        <f t="shared" si="1"/>
        <v>0</v>
      </c>
      <c r="H14" s="41"/>
    </row>
    <row r="15" spans="1:15" ht="30" customHeight="1" thickBot="1">
      <c r="A15" s="25" t="s">
        <v>74</v>
      </c>
      <c r="B15" s="26" t="s">
        <v>52</v>
      </c>
      <c r="C15" s="26" t="s">
        <v>4</v>
      </c>
      <c r="D15" s="26">
        <v>25</v>
      </c>
      <c r="E15" s="19"/>
      <c r="F15" s="18">
        <f t="shared" si="0"/>
        <v>0</v>
      </c>
      <c r="G15" s="18">
        <f t="shared" si="1"/>
        <v>0</v>
      </c>
      <c r="H15" s="41"/>
    </row>
    <row r="16" spans="1:15" ht="30" customHeight="1" thickBot="1">
      <c r="A16" s="25" t="s">
        <v>75</v>
      </c>
      <c r="B16" s="26" t="s">
        <v>57</v>
      </c>
      <c r="C16" s="26" t="s">
        <v>4</v>
      </c>
      <c r="D16" s="26">
        <v>15</v>
      </c>
      <c r="E16" s="19"/>
      <c r="F16" s="18">
        <f t="shared" si="0"/>
        <v>0</v>
      </c>
      <c r="G16" s="18">
        <f t="shared" si="1"/>
        <v>0</v>
      </c>
      <c r="H16" s="41"/>
    </row>
    <row r="17" spans="1:8" ht="30" customHeight="1" thickBot="1">
      <c r="A17" s="25" t="s">
        <v>76</v>
      </c>
      <c r="B17" s="26" t="s">
        <v>38</v>
      </c>
      <c r="C17" s="26" t="s">
        <v>4</v>
      </c>
      <c r="D17" s="26">
        <v>100</v>
      </c>
      <c r="E17" s="19"/>
      <c r="F17" s="18">
        <f t="shared" si="0"/>
        <v>0</v>
      </c>
      <c r="G17" s="18">
        <f t="shared" si="1"/>
        <v>0</v>
      </c>
      <c r="H17" s="41"/>
    </row>
    <row r="18" spans="1:8" ht="30" customHeight="1" thickBot="1">
      <c r="A18" s="25" t="s">
        <v>77</v>
      </c>
      <c r="B18" s="26" t="s">
        <v>53</v>
      </c>
      <c r="C18" s="26" t="s">
        <v>3</v>
      </c>
      <c r="D18" s="26">
        <v>20</v>
      </c>
      <c r="E18" s="19"/>
      <c r="F18" s="18">
        <f t="shared" si="0"/>
        <v>0</v>
      </c>
      <c r="G18" s="18">
        <f t="shared" si="1"/>
        <v>0</v>
      </c>
      <c r="H18" s="41"/>
    </row>
    <row r="19" spans="1:8" ht="30" customHeight="1" thickBot="1">
      <c r="A19" s="25" t="s">
        <v>78</v>
      </c>
      <c r="B19" s="26" t="s">
        <v>39</v>
      </c>
      <c r="C19" s="26" t="s">
        <v>4</v>
      </c>
      <c r="D19" s="26">
        <v>500</v>
      </c>
      <c r="E19" s="19"/>
      <c r="F19" s="18">
        <f t="shared" si="0"/>
        <v>0</v>
      </c>
      <c r="G19" s="18">
        <f t="shared" si="1"/>
        <v>0</v>
      </c>
      <c r="H19" s="41"/>
    </row>
    <row r="20" spans="1:8" ht="30" customHeight="1" thickBot="1">
      <c r="A20" s="25" t="s">
        <v>79</v>
      </c>
      <c r="B20" s="26" t="s">
        <v>41</v>
      </c>
      <c r="C20" s="26" t="s">
        <v>4</v>
      </c>
      <c r="D20" s="26">
        <v>2000</v>
      </c>
      <c r="E20" s="19"/>
      <c r="F20" s="18">
        <f t="shared" si="0"/>
        <v>0</v>
      </c>
      <c r="G20" s="18">
        <f t="shared" si="1"/>
        <v>0</v>
      </c>
      <c r="H20" s="41"/>
    </row>
    <row r="21" spans="1:8" ht="30" customHeight="1" thickBot="1">
      <c r="A21" s="25" t="s">
        <v>80</v>
      </c>
      <c r="B21" s="26" t="s">
        <v>40</v>
      </c>
      <c r="C21" s="26" t="s">
        <v>4</v>
      </c>
      <c r="D21" s="26">
        <v>100</v>
      </c>
      <c r="E21" s="20"/>
      <c r="F21" s="18">
        <f t="shared" si="0"/>
        <v>0</v>
      </c>
      <c r="G21" s="18">
        <f t="shared" si="1"/>
        <v>0</v>
      </c>
      <c r="H21" s="41"/>
    </row>
    <row r="22" spans="1:8" ht="30" customHeight="1" thickBot="1">
      <c r="A22" s="25" t="s">
        <v>81</v>
      </c>
      <c r="B22" s="26" t="s">
        <v>82</v>
      </c>
      <c r="C22" s="26" t="s">
        <v>3</v>
      </c>
      <c r="D22" s="26">
        <v>150</v>
      </c>
      <c r="E22" s="19"/>
      <c r="F22" s="18">
        <f t="shared" si="0"/>
        <v>0</v>
      </c>
      <c r="G22" s="18">
        <f t="shared" si="1"/>
        <v>0</v>
      </c>
      <c r="H22" s="41"/>
    </row>
    <row r="23" spans="1:8" ht="30" customHeight="1" thickBot="1">
      <c r="A23" s="25" t="s">
        <v>83</v>
      </c>
      <c r="B23" s="26" t="s">
        <v>66</v>
      </c>
      <c r="C23" s="26" t="s">
        <v>3</v>
      </c>
      <c r="D23" s="26">
        <v>500</v>
      </c>
      <c r="E23" s="19"/>
      <c r="F23" s="18">
        <f t="shared" si="0"/>
        <v>0</v>
      </c>
      <c r="G23" s="18">
        <f t="shared" si="1"/>
        <v>0</v>
      </c>
      <c r="H23" s="41"/>
    </row>
    <row r="24" spans="1:8" ht="30" customHeight="1" thickBot="1">
      <c r="A24" s="25" t="s">
        <v>84</v>
      </c>
      <c r="B24" s="26" t="s">
        <v>42</v>
      </c>
      <c r="C24" s="26" t="s">
        <v>4</v>
      </c>
      <c r="D24" s="26">
        <v>200</v>
      </c>
      <c r="E24" s="19"/>
      <c r="F24" s="18">
        <f t="shared" si="0"/>
        <v>0</v>
      </c>
      <c r="G24" s="18">
        <f t="shared" si="1"/>
        <v>0</v>
      </c>
      <c r="H24" s="41"/>
    </row>
    <row r="25" spans="1:8" ht="30" customHeight="1" thickBot="1">
      <c r="A25" s="25" t="s">
        <v>85</v>
      </c>
      <c r="B25" s="26" t="s">
        <v>58</v>
      </c>
      <c r="C25" s="26" t="s">
        <v>3</v>
      </c>
      <c r="D25" s="26">
        <v>20</v>
      </c>
      <c r="E25" s="19"/>
      <c r="F25" s="18">
        <f t="shared" si="0"/>
        <v>0</v>
      </c>
      <c r="G25" s="18">
        <f t="shared" si="1"/>
        <v>0</v>
      </c>
      <c r="H25" s="41"/>
    </row>
    <row r="26" spans="1:8" ht="30" customHeight="1" thickBot="1">
      <c r="A26" s="25" t="s">
        <v>86</v>
      </c>
      <c r="B26" s="26" t="s">
        <v>43</v>
      </c>
      <c r="C26" s="26" t="s">
        <v>4</v>
      </c>
      <c r="D26" s="26">
        <v>90</v>
      </c>
      <c r="E26" s="19"/>
      <c r="F26" s="18">
        <f t="shared" si="0"/>
        <v>0</v>
      </c>
      <c r="G26" s="18">
        <f t="shared" si="1"/>
        <v>0</v>
      </c>
      <c r="H26" s="41"/>
    </row>
    <row r="27" spans="1:8" ht="30" customHeight="1" thickBot="1">
      <c r="A27" s="25" t="s">
        <v>87</v>
      </c>
      <c r="B27" s="26" t="s">
        <v>88</v>
      </c>
      <c r="C27" s="26" t="s">
        <v>4</v>
      </c>
      <c r="D27" s="26">
        <v>75</v>
      </c>
      <c r="E27" s="19"/>
      <c r="F27" s="18">
        <f t="shared" si="0"/>
        <v>0</v>
      </c>
      <c r="G27" s="18">
        <f t="shared" si="1"/>
        <v>0</v>
      </c>
      <c r="H27" s="41"/>
    </row>
    <row r="28" spans="1:8" ht="30" customHeight="1" thickBot="1">
      <c r="A28" s="25" t="s">
        <v>89</v>
      </c>
      <c r="B28" s="26" t="s">
        <v>65</v>
      </c>
      <c r="C28" s="26" t="s">
        <v>4</v>
      </c>
      <c r="D28" s="26">
        <v>300</v>
      </c>
      <c r="E28" s="19"/>
      <c r="F28" s="18">
        <f t="shared" si="0"/>
        <v>0</v>
      </c>
      <c r="G28" s="18">
        <f t="shared" si="1"/>
        <v>0</v>
      </c>
      <c r="H28" s="41"/>
    </row>
    <row r="29" spans="1:8" ht="30" customHeight="1" thickBot="1">
      <c r="A29" s="25" t="s">
        <v>90</v>
      </c>
      <c r="B29" s="26" t="s">
        <v>91</v>
      </c>
      <c r="C29" s="26" t="s">
        <v>4</v>
      </c>
      <c r="D29" s="26">
        <v>200</v>
      </c>
      <c r="E29" s="20"/>
      <c r="F29" s="18">
        <f t="shared" si="0"/>
        <v>0</v>
      </c>
      <c r="G29" s="18">
        <f t="shared" si="1"/>
        <v>0</v>
      </c>
      <c r="H29" s="41"/>
    </row>
    <row r="30" spans="1:8" ht="30" customHeight="1" thickBot="1">
      <c r="A30" s="25" t="s">
        <v>92</v>
      </c>
      <c r="B30" s="26" t="s">
        <v>67</v>
      </c>
      <c r="C30" s="26" t="s">
        <v>4</v>
      </c>
      <c r="D30" s="26">
        <v>20</v>
      </c>
      <c r="E30" s="20"/>
      <c r="F30" s="18">
        <f t="shared" si="0"/>
        <v>0</v>
      </c>
      <c r="G30" s="18">
        <f t="shared" si="1"/>
        <v>0</v>
      </c>
      <c r="H30" s="41"/>
    </row>
    <row r="31" spans="1:8" ht="30" customHeight="1" thickBot="1">
      <c r="A31" s="25" t="s">
        <v>93</v>
      </c>
      <c r="B31" s="26" t="s">
        <v>94</v>
      </c>
      <c r="C31" s="26" t="s">
        <v>4</v>
      </c>
      <c r="D31" s="26">
        <v>40</v>
      </c>
      <c r="E31" s="20"/>
      <c r="F31" s="18">
        <f t="shared" si="0"/>
        <v>0</v>
      </c>
      <c r="G31" s="18">
        <f t="shared" si="1"/>
        <v>0</v>
      </c>
      <c r="H31" s="41"/>
    </row>
    <row r="32" spans="1:8" ht="30" customHeight="1" thickBot="1">
      <c r="A32" s="25" t="s">
        <v>95</v>
      </c>
      <c r="B32" s="26" t="s">
        <v>96</v>
      </c>
      <c r="C32" s="26" t="s">
        <v>97</v>
      </c>
      <c r="D32" s="26">
        <v>300</v>
      </c>
      <c r="E32" s="20"/>
      <c r="F32" s="18">
        <f t="shared" si="0"/>
        <v>0</v>
      </c>
      <c r="G32" s="18">
        <f t="shared" si="1"/>
        <v>0</v>
      </c>
      <c r="H32" s="41"/>
    </row>
    <row r="33" spans="1:8" ht="30" customHeight="1" thickBot="1">
      <c r="A33" s="25" t="s">
        <v>98</v>
      </c>
      <c r="B33" s="26" t="s">
        <v>99</v>
      </c>
      <c r="C33" s="26" t="s">
        <v>97</v>
      </c>
      <c r="D33" s="26">
        <v>150</v>
      </c>
      <c r="E33" s="20"/>
      <c r="F33" s="18">
        <f t="shared" si="0"/>
        <v>0</v>
      </c>
      <c r="G33" s="18">
        <f t="shared" si="1"/>
        <v>0</v>
      </c>
      <c r="H33" s="41"/>
    </row>
    <row r="34" spans="1:8" ht="30" customHeight="1" thickBot="1">
      <c r="A34" s="25" t="s">
        <v>100</v>
      </c>
      <c r="B34" s="26" t="s">
        <v>101</v>
      </c>
      <c r="C34" s="26" t="s">
        <v>97</v>
      </c>
      <c r="D34" s="26">
        <v>300</v>
      </c>
      <c r="E34" s="20"/>
      <c r="F34" s="18">
        <f t="shared" si="0"/>
        <v>0</v>
      </c>
      <c r="G34" s="18">
        <f t="shared" si="1"/>
        <v>0</v>
      </c>
      <c r="H34" s="41"/>
    </row>
    <row r="35" spans="1:8" ht="30" customHeight="1" thickBot="1">
      <c r="A35" s="25" t="s">
        <v>102</v>
      </c>
      <c r="B35" s="26" t="s">
        <v>10</v>
      </c>
      <c r="C35" s="26" t="s">
        <v>3</v>
      </c>
      <c r="D35" s="26">
        <v>50</v>
      </c>
      <c r="E35" s="20"/>
      <c r="F35" s="18">
        <f t="shared" si="0"/>
        <v>0</v>
      </c>
      <c r="G35" s="18">
        <f t="shared" si="1"/>
        <v>0</v>
      </c>
      <c r="H35" s="41"/>
    </row>
    <row r="36" spans="1:8" ht="30" customHeight="1" thickBot="1">
      <c r="A36" s="25" t="s">
        <v>103</v>
      </c>
      <c r="B36" s="26" t="s">
        <v>104</v>
      </c>
      <c r="C36" s="26" t="s">
        <v>97</v>
      </c>
      <c r="D36" s="26">
        <v>20</v>
      </c>
      <c r="E36" s="20"/>
      <c r="F36" s="18">
        <f t="shared" si="0"/>
        <v>0</v>
      </c>
      <c r="G36" s="18">
        <f t="shared" si="1"/>
        <v>0</v>
      </c>
      <c r="H36" s="41"/>
    </row>
    <row r="37" spans="1:8" ht="30" customHeight="1" thickBot="1">
      <c r="A37" s="25" t="s">
        <v>105</v>
      </c>
      <c r="B37" s="26" t="s">
        <v>11</v>
      </c>
      <c r="C37" s="26" t="s">
        <v>4</v>
      </c>
      <c r="D37" s="26">
        <v>200</v>
      </c>
      <c r="E37" s="20"/>
      <c r="F37" s="18">
        <f t="shared" si="0"/>
        <v>0</v>
      </c>
      <c r="G37" s="18">
        <f t="shared" si="1"/>
        <v>0</v>
      </c>
      <c r="H37" s="41"/>
    </row>
    <row r="38" spans="1:8" ht="30" customHeight="1" thickBot="1">
      <c r="A38" s="25" t="s">
        <v>106</v>
      </c>
      <c r="B38" s="26" t="s">
        <v>12</v>
      </c>
      <c r="C38" s="26" t="s">
        <v>4</v>
      </c>
      <c r="D38" s="26">
        <v>250</v>
      </c>
      <c r="E38" s="20"/>
      <c r="F38" s="18">
        <f t="shared" si="0"/>
        <v>0</v>
      </c>
      <c r="G38" s="18">
        <f t="shared" si="1"/>
        <v>0</v>
      </c>
      <c r="H38" s="41"/>
    </row>
    <row r="39" spans="1:8" ht="30" customHeight="1" thickBot="1">
      <c r="A39" s="25" t="s">
        <v>107</v>
      </c>
      <c r="B39" s="26" t="s">
        <v>13</v>
      </c>
      <c r="C39" s="26" t="s">
        <v>4</v>
      </c>
      <c r="D39" s="26">
        <v>50</v>
      </c>
      <c r="E39" s="20"/>
      <c r="F39" s="18">
        <f t="shared" si="0"/>
        <v>0</v>
      </c>
      <c r="G39" s="18">
        <f t="shared" si="1"/>
        <v>0</v>
      </c>
      <c r="H39" s="41"/>
    </row>
    <row r="40" spans="1:8" ht="30" customHeight="1" thickBot="1">
      <c r="A40" s="25" t="s">
        <v>108</v>
      </c>
      <c r="B40" s="26" t="s">
        <v>54</v>
      </c>
      <c r="C40" s="26" t="s">
        <v>3</v>
      </c>
      <c r="D40" s="26">
        <v>20</v>
      </c>
      <c r="E40" s="20"/>
      <c r="F40" s="18">
        <f t="shared" si="0"/>
        <v>0</v>
      </c>
      <c r="G40" s="18">
        <f t="shared" si="1"/>
        <v>0</v>
      </c>
      <c r="H40" s="41"/>
    </row>
    <row r="41" spans="1:8" ht="30" customHeight="1" thickBot="1">
      <c r="A41" s="25" t="s">
        <v>109</v>
      </c>
      <c r="B41" s="26" t="s">
        <v>34</v>
      </c>
      <c r="C41" s="26" t="s">
        <v>4</v>
      </c>
      <c r="D41" s="26">
        <v>20</v>
      </c>
      <c r="E41" s="20"/>
      <c r="F41" s="18">
        <f t="shared" si="0"/>
        <v>0</v>
      </c>
      <c r="G41" s="18">
        <f t="shared" si="1"/>
        <v>0</v>
      </c>
      <c r="H41" s="41"/>
    </row>
    <row r="42" spans="1:8" ht="30" customHeight="1" thickBot="1">
      <c r="A42" s="25" t="s">
        <v>110</v>
      </c>
      <c r="B42" s="26" t="s">
        <v>14</v>
      </c>
      <c r="C42" s="26" t="s">
        <v>4</v>
      </c>
      <c r="D42" s="26">
        <v>120</v>
      </c>
      <c r="E42" s="20"/>
      <c r="F42" s="18">
        <f t="shared" si="0"/>
        <v>0</v>
      </c>
      <c r="G42" s="18">
        <f t="shared" si="1"/>
        <v>0</v>
      </c>
      <c r="H42" s="41"/>
    </row>
    <row r="43" spans="1:8" ht="30" customHeight="1" thickBot="1">
      <c r="A43" s="25" t="s">
        <v>111</v>
      </c>
      <c r="B43" s="26" t="s">
        <v>15</v>
      </c>
      <c r="C43" s="26" t="s">
        <v>3</v>
      </c>
      <c r="D43" s="26">
        <v>220</v>
      </c>
      <c r="E43" s="20"/>
      <c r="F43" s="18">
        <f t="shared" si="0"/>
        <v>0</v>
      </c>
      <c r="G43" s="18">
        <f t="shared" si="1"/>
        <v>0</v>
      </c>
      <c r="H43" s="41"/>
    </row>
    <row r="44" spans="1:8" ht="30" customHeight="1" thickBot="1">
      <c r="A44" s="25" t="s">
        <v>112</v>
      </c>
      <c r="B44" s="26" t="s">
        <v>113</v>
      </c>
      <c r="C44" s="26" t="s">
        <v>4</v>
      </c>
      <c r="D44" s="26">
        <v>30</v>
      </c>
      <c r="E44" s="20"/>
      <c r="F44" s="18">
        <f t="shared" si="0"/>
        <v>0</v>
      </c>
      <c r="G44" s="18">
        <f t="shared" si="1"/>
        <v>0</v>
      </c>
      <c r="H44" s="41"/>
    </row>
    <row r="45" spans="1:8" ht="30" customHeight="1" thickBot="1">
      <c r="A45" s="25" t="s">
        <v>114</v>
      </c>
      <c r="B45" s="26" t="s">
        <v>115</v>
      </c>
      <c r="C45" s="26" t="s">
        <v>4</v>
      </c>
      <c r="D45" s="26">
        <v>80</v>
      </c>
      <c r="E45" s="20"/>
      <c r="F45" s="18">
        <f t="shared" si="0"/>
        <v>0</v>
      </c>
      <c r="G45" s="18">
        <f t="shared" si="1"/>
        <v>0</v>
      </c>
      <c r="H45" s="41"/>
    </row>
    <row r="46" spans="1:8" ht="30" customHeight="1" thickBot="1">
      <c r="A46" s="25" t="s">
        <v>116</v>
      </c>
      <c r="B46" s="26" t="s">
        <v>117</v>
      </c>
      <c r="C46" s="26" t="s">
        <v>3</v>
      </c>
      <c r="D46" s="26">
        <v>50</v>
      </c>
      <c r="E46" s="20"/>
      <c r="F46" s="18">
        <f t="shared" si="0"/>
        <v>0</v>
      </c>
      <c r="G46" s="18">
        <f t="shared" si="1"/>
        <v>0</v>
      </c>
      <c r="H46" s="41"/>
    </row>
    <row r="47" spans="1:8" ht="30" customHeight="1" thickBot="1">
      <c r="A47" s="25" t="s">
        <v>118</v>
      </c>
      <c r="B47" s="26" t="s">
        <v>21</v>
      </c>
      <c r="C47" s="26" t="s">
        <v>3</v>
      </c>
      <c r="D47" s="26">
        <v>200</v>
      </c>
      <c r="E47" s="20"/>
      <c r="F47" s="18">
        <f t="shared" si="0"/>
        <v>0</v>
      </c>
      <c r="G47" s="18">
        <f t="shared" si="1"/>
        <v>0</v>
      </c>
      <c r="H47" s="41"/>
    </row>
    <row r="48" spans="1:8" ht="30" customHeight="1" thickBot="1">
      <c r="A48" s="25" t="s">
        <v>119</v>
      </c>
      <c r="B48" s="26" t="s">
        <v>16</v>
      </c>
      <c r="C48" s="26" t="s">
        <v>4</v>
      </c>
      <c r="D48" s="26">
        <v>100</v>
      </c>
      <c r="E48" s="20"/>
      <c r="F48" s="18">
        <f t="shared" si="0"/>
        <v>0</v>
      </c>
      <c r="G48" s="18">
        <f t="shared" si="1"/>
        <v>0</v>
      </c>
      <c r="H48" s="41"/>
    </row>
    <row r="49" spans="1:8" ht="30" customHeight="1" thickBot="1">
      <c r="A49" s="25" t="s">
        <v>120</v>
      </c>
      <c r="B49" s="26" t="s">
        <v>121</v>
      </c>
      <c r="C49" s="26" t="s">
        <v>4</v>
      </c>
      <c r="D49" s="26">
        <v>150</v>
      </c>
      <c r="E49" s="20"/>
      <c r="F49" s="18">
        <f t="shared" si="0"/>
        <v>0</v>
      </c>
      <c r="G49" s="18">
        <f t="shared" si="1"/>
        <v>0</v>
      </c>
      <c r="H49" s="41"/>
    </row>
    <row r="50" spans="1:8" ht="30" customHeight="1" thickBot="1">
      <c r="A50" s="25" t="s">
        <v>122</v>
      </c>
      <c r="B50" s="26" t="s">
        <v>17</v>
      </c>
      <c r="C50" s="26" t="s">
        <v>4</v>
      </c>
      <c r="D50" s="26">
        <v>200</v>
      </c>
      <c r="E50" s="20"/>
      <c r="F50" s="18">
        <f t="shared" si="0"/>
        <v>0</v>
      </c>
      <c r="G50" s="18">
        <f t="shared" si="1"/>
        <v>0</v>
      </c>
      <c r="H50" s="41"/>
    </row>
    <row r="51" spans="1:8" ht="30" customHeight="1" thickBot="1">
      <c r="A51" s="25" t="s">
        <v>123</v>
      </c>
      <c r="B51" s="26" t="s">
        <v>18</v>
      </c>
      <c r="C51" s="26" t="s">
        <v>3</v>
      </c>
      <c r="D51" s="26">
        <v>120</v>
      </c>
      <c r="E51" s="20"/>
      <c r="F51" s="18">
        <f t="shared" si="0"/>
        <v>0</v>
      </c>
      <c r="G51" s="18">
        <f t="shared" si="1"/>
        <v>0</v>
      </c>
      <c r="H51" s="41"/>
    </row>
    <row r="52" spans="1:8" ht="30" customHeight="1" thickBot="1">
      <c r="A52" s="25" t="s">
        <v>124</v>
      </c>
      <c r="B52" s="26" t="s">
        <v>19</v>
      </c>
      <c r="C52" s="26" t="s">
        <v>3</v>
      </c>
      <c r="D52" s="26">
        <v>100</v>
      </c>
      <c r="E52" s="20"/>
      <c r="F52" s="18">
        <f t="shared" si="0"/>
        <v>0</v>
      </c>
      <c r="G52" s="18">
        <f t="shared" si="1"/>
        <v>0</v>
      </c>
      <c r="H52" s="41"/>
    </row>
    <row r="53" spans="1:8" ht="30" customHeight="1" thickBot="1">
      <c r="A53" s="25" t="s">
        <v>125</v>
      </c>
      <c r="B53" s="26" t="s">
        <v>59</v>
      </c>
      <c r="C53" s="26" t="s">
        <v>3</v>
      </c>
      <c r="D53" s="26">
        <v>50</v>
      </c>
      <c r="E53" s="20"/>
      <c r="F53" s="18">
        <f t="shared" si="0"/>
        <v>0</v>
      </c>
      <c r="G53" s="18">
        <f t="shared" si="1"/>
        <v>0</v>
      </c>
      <c r="H53" s="41"/>
    </row>
    <row r="54" spans="1:8" ht="30" customHeight="1" thickBot="1">
      <c r="A54" s="25" t="s">
        <v>126</v>
      </c>
      <c r="B54" s="26" t="s">
        <v>20</v>
      </c>
      <c r="C54" s="26" t="s">
        <v>3</v>
      </c>
      <c r="D54" s="26">
        <v>500</v>
      </c>
      <c r="E54" s="20"/>
      <c r="F54" s="18">
        <f t="shared" si="0"/>
        <v>0</v>
      </c>
      <c r="G54" s="18">
        <f t="shared" si="1"/>
        <v>0</v>
      </c>
      <c r="H54" s="41"/>
    </row>
    <row r="55" spans="1:8" ht="30" customHeight="1" thickBot="1">
      <c r="A55" s="25" t="s">
        <v>127</v>
      </c>
      <c r="B55" s="26" t="s">
        <v>49</v>
      </c>
      <c r="C55" s="26" t="s">
        <v>3</v>
      </c>
      <c r="D55" s="26">
        <v>100</v>
      </c>
      <c r="E55" s="20"/>
      <c r="F55" s="18">
        <f t="shared" si="0"/>
        <v>0</v>
      </c>
      <c r="G55" s="18">
        <f t="shared" si="1"/>
        <v>0</v>
      </c>
      <c r="H55" s="41"/>
    </row>
    <row r="56" spans="1:8" ht="30" customHeight="1" thickBot="1">
      <c r="A56" s="25" t="s">
        <v>128</v>
      </c>
      <c r="B56" s="26" t="s">
        <v>22</v>
      </c>
      <c r="C56" s="26" t="s">
        <v>4</v>
      </c>
      <c r="D56" s="26">
        <v>1300</v>
      </c>
      <c r="E56" s="20"/>
      <c r="F56" s="18">
        <f t="shared" si="0"/>
        <v>0</v>
      </c>
      <c r="G56" s="18">
        <f t="shared" si="1"/>
        <v>0</v>
      </c>
      <c r="H56" s="41"/>
    </row>
    <row r="57" spans="1:8" ht="30" customHeight="1" thickBot="1">
      <c r="A57" s="25" t="s">
        <v>129</v>
      </c>
      <c r="B57" s="26" t="s">
        <v>23</v>
      </c>
      <c r="C57" s="26" t="s">
        <v>4</v>
      </c>
      <c r="D57" s="26">
        <v>400</v>
      </c>
      <c r="E57" s="20"/>
      <c r="F57" s="18">
        <f t="shared" si="0"/>
        <v>0</v>
      </c>
      <c r="G57" s="18">
        <f t="shared" si="1"/>
        <v>0</v>
      </c>
      <c r="H57" s="41"/>
    </row>
    <row r="58" spans="1:8" ht="30" customHeight="1" thickBot="1">
      <c r="A58" s="25" t="s">
        <v>130</v>
      </c>
      <c r="B58" s="26" t="s">
        <v>60</v>
      </c>
      <c r="C58" s="26" t="s">
        <v>4</v>
      </c>
      <c r="D58" s="26">
        <v>200</v>
      </c>
      <c r="E58" s="20"/>
      <c r="F58" s="18">
        <f t="shared" si="0"/>
        <v>0</v>
      </c>
      <c r="G58" s="18">
        <f t="shared" si="1"/>
        <v>0</v>
      </c>
      <c r="H58" s="41"/>
    </row>
    <row r="59" spans="1:8" ht="30" customHeight="1" thickBot="1">
      <c r="A59" s="25" t="s">
        <v>131</v>
      </c>
      <c r="B59" s="26" t="s">
        <v>61</v>
      </c>
      <c r="C59" s="26" t="s">
        <v>4</v>
      </c>
      <c r="D59" s="26">
        <v>200</v>
      </c>
      <c r="E59" s="20"/>
      <c r="F59" s="18">
        <f t="shared" si="0"/>
        <v>0</v>
      </c>
      <c r="G59" s="18">
        <f t="shared" si="1"/>
        <v>0</v>
      </c>
      <c r="H59" s="41"/>
    </row>
    <row r="60" spans="1:8" ht="30" customHeight="1" thickBot="1">
      <c r="A60" s="25" t="s">
        <v>132</v>
      </c>
      <c r="B60" s="26" t="s">
        <v>45</v>
      </c>
      <c r="C60" s="26" t="s">
        <v>4</v>
      </c>
      <c r="D60" s="26">
        <v>180</v>
      </c>
      <c r="E60" s="20"/>
      <c r="F60" s="18">
        <f t="shared" si="0"/>
        <v>0</v>
      </c>
      <c r="G60" s="18">
        <f t="shared" si="1"/>
        <v>0</v>
      </c>
      <c r="H60" s="41"/>
    </row>
    <row r="61" spans="1:8" ht="30" customHeight="1" thickBot="1">
      <c r="A61" s="25" t="s">
        <v>133</v>
      </c>
      <c r="B61" s="26" t="s">
        <v>47</v>
      </c>
      <c r="C61" s="26" t="s">
        <v>4</v>
      </c>
      <c r="D61" s="26">
        <v>5</v>
      </c>
      <c r="E61" s="20"/>
      <c r="F61" s="18">
        <f t="shared" si="0"/>
        <v>0</v>
      </c>
      <c r="G61" s="18">
        <f t="shared" si="1"/>
        <v>0</v>
      </c>
      <c r="H61" s="41"/>
    </row>
    <row r="62" spans="1:8" ht="30" customHeight="1" thickBot="1">
      <c r="A62" s="25" t="s">
        <v>134</v>
      </c>
      <c r="B62" s="26" t="s">
        <v>46</v>
      </c>
      <c r="C62" s="26" t="s">
        <v>4</v>
      </c>
      <c r="D62" s="26">
        <v>100</v>
      </c>
      <c r="E62" s="20"/>
      <c r="F62" s="18">
        <f t="shared" si="0"/>
        <v>0</v>
      </c>
      <c r="G62" s="18">
        <f t="shared" si="1"/>
        <v>0</v>
      </c>
      <c r="H62" s="41"/>
    </row>
    <row r="63" spans="1:8" ht="30" customHeight="1" thickBot="1">
      <c r="A63" s="25" t="s">
        <v>135</v>
      </c>
      <c r="B63" s="26" t="s">
        <v>24</v>
      </c>
      <c r="C63" s="26" t="s">
        <v>4</v>
      </c>
      <c r="D63" s="26">
        <v>180</v>
      </c>
      <c r="E63" s="20"/>
      <c r="F63" s="18">
        <f t="shared" si="0"/>
        <v>0</v>
      </c>
      <c r="G63" s="18">
        <f t="shared" si="1"/>
        <v>0</v>
      </c>
      <c r="H63" s="41"/>
    </row>
    <row r="64" spans="1:8" ht="30" customHeight="1" thickBot="1">
      <c r="A64" s="25" t="s">
        <v>136</v>
      </c>
      <c r="B64" s="26" t="s">
        <v>25</v>
      </c>
      <c r="C64" s="26" t="s">
        <v>4</v>
      </c>
      <c r="D64" s="26">
        <v>350</v>
      </c>
      <c r="E64" s="20"/>
      <c r="F64" s="18">
        <f t="shared" si="0"/>
        <v>0</v>
      </c>
      <c r="G64" s="18">
        <f t="shared" si="1"/>
        <v>0</v>
      </c>
      <c r="H64" s="41"/>
    </row>
    <row r="65" spans="1:8" ht="30" customHeight="1" thickBot="1">
      <c r="A65" s="25" t="s">
        <v>137</v>
      </c>
      <c r="B65" s="26" t="s">
        <v>26</v>
      </c>
      <c r="C65" s="26" t="s">
        <v>97</v>
      </c>
      <c r="D65" s="26">
        <v>500</v>
      </c>
      <c r="E65" s="20"/>
      <c r="F65" s="18">
        <f t="shared" si="0"/>
        <v>0</v>
      </c>
      <c r="G65" s="18">
        <f t="shared" si="1"/>
        <v>0</v>
      </c>
      <c r="H65" s="41"/>
    </row>
    <row r="66" spans="1:8" ht="30" customHeight="1" thickBot="1">
      <c r="A66" s="25" t="s">
        <v>138</v>
      </c>
      <c r="B66" s="26" t="s">
        <v>139</v>
      </c>
      <c r="C66" s="26" t="s">
        <v>4</v>
      </c>
      <c r="D66" s="26">
        <v>50</v>
      </c>
      <c r="E66" s="20"/>
      <c r="F66" s="18">
        <f t="shared" si="0"/>
        <v>0</v>
      </c>
      <c r="G66" s="18">
        <f t="shared" si="1"/>
        <v>0</v>
      </c>
      <c r="H66" s="41"/>
    </row>
    <row r="67" spans="1:8" ht="30" customHeight="1" thickBot="1">
      <c r="A67" s="25" t="s">
        <v>140</v>
      </c>
      <c r="B67" s="26" t="s">
        <v>55</v>
      </c>
      <c r="C67" s="26" t="s">
        <v>4</v>
      </c>
      <c r="D67" s="26">
        <v>200</v>
      </c>
      <c r="E67" s="20"/>
      <c r="F67" s="18">
        <f t="shared" si="0"/>
        <v>0</v>
      </c>
      <c r="G67" s="18">
        <f t="shared" si="1"/>
        <v>0</v>
      </c>
      <c r="H67" s="41"/>
    </row>
    <row r="68" spans="1:8" ht="30" customHeight="1" thickBot="1">
      <c r="A68" s="25" t="s">
        <v>141</v>
      </c>
      <c r="B68" s="26" t="s">
        <v>27</v>
      </c>
      <c r="C68" s="26" t="s">
        <v>3</v>
      </c>
      <c r="D68" s="26">
        <v>250</v>
      </c>
      <c r="E68" s="20"/>
      <c r="F68" s="18">
        <f t="shared" si="0"/>
        <v>0</v>
      </c>
      <c r="G68" s="18">
        <f t="shared" si="1"/>
        <v>0</v>
      </c>
      <c r="H68" s="41"/>
    </row>
    <row r="69" spans="1:8" ht="30" customHeight="1" thickBot="1">
      <c r="A69" s="25" t="s">
        <v>142</v>
      </c>
      <c r="B69" s="26" t="s">
        <v>143</v>
      </c>
      <c r="C69" s="26" t="s">
        <v>4</v>
      </c>
      <c r="D69" s="26">
        <v>50</v>
      </c>
      <c r="E69" s="20"/>
      <c r="F69" s="18">
        <f t="shared" si="0"/>
        <v>0</v>
      </c>
      <c r="G69" s="18">
        <f t="shared" si="1"/>
        <v>0</v>
      </c>
      <c r="H69" s="41"/>
    </row>
    <row r="70" spans="1:8" ht="30" customHeight="1" thickBot="1">
      <c r="A70" s="25" t="s">
        <v>144</v>
      </c>
      <c r="B70" s="26" t="s">
        <v>28</v>
      </c>
      <c r="C70" s="26" t="s">
        <v>97</v>
      </c>
      <c r="D70" s="26">
        <v>250</v>
      </c>
      <c r="E70" s="20"/>
      <c r="F70" s="18">
        <f t="shared" si="0"/>
        <v>0</v>
      </c>
      <c r="G70" s="18">
        <f t="shared" si="1"/>
        <v>0</v>
      </c>
      <c r="H70" s="41"/>
    </row>
    <row r="71" spans="1:8" ht="30" customHeight="1" thickBot="1">
      <c r="A71" s="25" t="s">
        <v>145</v>
      </c>
      <c r="B71" s="26" t="s">
        <v>29</v>
      </c>
      <c r="C71" s="26" t="s">
        <v>3</v>
      </c>
      <c r="D71" s="26">
        <v>260</v>
      </c>
      <c r="E71" s="20"/>
      <c r="F71" s="18">
        <f t="shared" si="0"/>
        <v>0</v>
      </c>
      <c r="G71" s="18">
        <f t="shared" si="1"/>
        <v>0</v>
      </c>
      <c r="H71" s="41"/>
    </row>
    <row r="72" spans="1:8" ht="29.25" customHeight="1" thickBot="1">
      <c r="A72" s="25" t="s">
        <v>146</v>
      </c>
      <c r="B72" s="26" t="s">
        <v>147</v>
      </c>
      <c r="C72" s="26" t="s">
        <v>62</v>
      </c>
      <c r="D72" s="26">
        <v>50</v>
      </c>
      <c r="E72" s="20"/>
      <c r="F72" s="18">
        <f t="shared" si="0"/>
        <v>0</v>
      </c>
      <c r="G72" s="18">
        <f t="shared" si="1"/>
        <v>0</v>
      </c>
      <c r="H72" s="41"/>
    </row>
    <row r="73" spans="1:8" ht="27.75" customHeight="1" thickBot="1">
      <c r="A73" s="25" t="s">
        <v>148</v>
      </c>
      <c r="B73" s="26" t="s">
        <v>149</v>
      </c>
      <c r="C73" s="26" t="s">
        <v>62</v>
      </c>
      <c r="D73" s="26">
        <v>50</v>
      </c>
      <c r="E73" s="20"/>
      <c r="F73" s="18">
        <f t="shared" si="0"/>
        <v>0</v>
      </c>
      <c r="G73" s="18">
        <f t="shared" si="1"/>
        <v>0</v>
      </c>
      <c r="H73" s="41"/>
    </row>
    <row r="74" spans="1:8" ht="31.5" customHeight="1" thickBot="1">
      <c r="A74" s="25" t="s">
        <v>150</v>
      </c>
      <c r="B74" s="26" t="s">
        <v>151</v>
      </c>
      <c r="C74" s="26" t="s">
        <v>62</v>
      </c>
      <c r="D74" s="26">
        <v>50</v>
      </c>
      <c r="E74" s="20"/>
      <c r="F74" s="18">
        <f t="shared" ref="F74:F90" si="2">E74*(1+H74)</f>
        <v>0</v>
      </c>
      <c r="G74" s="18">
        <f t="shared" ref="G74:G90" si="3">D74*F74</f>
        <v>0</v>
      </c>
      <c r="H74" s="41"/>
    </row>
    <row r="75" spans="1:8" ht="31.5" customHeight="1" thickBot="1">
      <c r="A75" s="25" t="s">
        <v>152</v>
      </c>
      <c r="B75" s="26" t="s">
        <v>63</v>
      </c>
      <c r="C75" s="26" t="s">
        <v>62</v>
      </c>
      <c r="D75" s="26">
        <v>30</v>
      </c>
      <c r="E75" s="20"/>
      <c r="F75" s="18">
        <f t="shared" si="2"/>
        <v>0</v>
      </c>
      <c r="G75" s="18">
        <f t="shared" si="3"/>
        <v>0</v>
      </c>
      <c r="H75" s="41"/>
    </row>
    <row r="76" spans="1:8" ht="31.5" customHeight="1" thickBot="1">
      <c r="A76" s="25" t="s">
        <v>153</v>
      </c>
      <c r="B76" s="26" t="s">
        <v>154</v>
      </c>
      <c r="C76" s="26" t="s">
        <v>62</v>
      </c>
      <c r="D76" s="26">
        <v>50</v>
      </c>
      <c r="E76" s="20"/>
      <c r="F76" s="18">
        <f t="shared" si="2"/>
        <v>0</v>
      </c>
      <c r="G76" s="18">
        <f t="shared" si="3"/>
        <v>0</v>
      </c>
      <c r="H76" s="41"/>
    </row>
    <row r="77" spans="1:8" ht="31.5" customHeight="1" thickBot="1">
      <c r="A77" s="25" t="s">
        <v>155</v>
      </c>
      <c r="B77" s="26" t="s">
        <v>156</v>
      </c>
      <c r="C77" s="26" t="s">
        <v>62</v>
      </c>
      <c r="D77" s="26">
        <v>50</v>
      </c>
      <c r="E77" s="20"/>
      <c r="F77" s="18">
        <f t="shared" si="2"/>
        <v>0</v>
      </c>
      <c r="G77" s="18">
        <f t="shared" si="3"/>
        <v>0</v>
      </c>
      <c r="H77" s="41"/>
    </row>
    <row r="78" spans="1:8" ht="31.5" customHeight="1" thickBot="1">
      <c r="A78" s="25" t="s">
        <v>157</v>
      </c>
      <c r="B78" s="26" t="s">
        <v>158</v>
      </c>
      <c r="C78" s="26" t="s">
        <v>4</v>
      </c>
      <c r="D78" s="26">
        <v>350</v>
      </c>
      <c r="E78" s="20"/>
      <c r="F78" s="18">
        <f t="shared" si="2"/>
        <v>0</v>
      </c>
      <c r="G78" s="18">
        <f t="shared" si="3"/>
        <v>0</v>
      </c>
      <c r="H78" s="41"/>
    </row>
    <row r="79" spans="1:8" ht="31.5" customHeight="1" thickBot="1">
      <c r="A79" s="25" t="s">
        <v>159</v>
      </c>
      <c r="B79" s="26" t="s">
        <v>48</v>
      </c>
      <c r="C79" s="26" t="s">
        <v>3</v>
      </c>
      <c r="D79" s="26">
        <v>70</v>
      </c>
      <c r="E79" s="20"/>
      <c r="F79" s="18">
        <f t="shared" si="2"/>
        <v>0</v>
      </c>
      <c r="G79" s="18">
        <f t="shared" si="3"/>
        <v>0</v>
      </c>
      <c r="H79" s="41"/>
    </row>
    <row r="80" spans="1:8" ht="31.5" customHeight="1" thickBot="1">
      <c r="A80" s="25" t="s">
        <v>160</v>
      </c>
      <c r="B80" s="26" t="s">
        <v>33</v>
      </c>
      <c r="C80" s="26" t="s">
        <v>3</v>
      </c>
      <c r="D80" s="26">
        <v>70</v>
      </c>
      <c r="E80" s="20"/>
      <c r="F80" s="18">
        <f t="shared" si="2"/>
        <v>0</v>
      </c>
      <c r="G80" s="18">
        <f t="shared" si="3"/>
        <v>0</v>
      </c>
      <c r="H80" s="41"/>
    </row>
    <row r="81" spans="1:8" ht="31.5" customHeight="1" thickBot="1">
      <c r="A81" s="25" t="s">
        <v>161</v>
      </c>
      <c r="B81" s="26" t="s">
        <v>30</v>
      </c>
      <c r="C81" s="26" t="s">
        <v>4</v>
      </c>
      <c r="D81" s="26">
        <v>80</v>
      </c>
      <c r="E81" s="20"/>
      <c r="F81" s="18">
        <f t="shared" si="2"/>
        <v>0</v>
      </c>
      <c r="G81" s="18">
        <f t="shared" si="3"/>
        <v>0</v>
      </c>
      <c r="H81" s="41"/>
    </row>
    <row r="82" spans="1:8" ht="31.5" customHeight="1" thickBot="1">
      <c r="A82" s="25" t="s">
        <v>162</v>
      </c>
      <c r="B82" s="26" t="s">
        <v>31</v>
      </c>
      <c r="C82" s="26" t="s">
        <v>3</v>
      </c>
      <c r="D82" s="26">
        <v>300</v>
      </c>
      <c r="E82" s="20"/>
      <c r="F82" s="18">
        <f t="shared" si="2"/>
        <v>0</v>
      </c>
      <c r="G82" s="18">
        <f t="shared" si="3"/>
        <v>0</v>
      </c>
      <c r="H82" s="41"/>
    </row>
    <row r="83" spans="1:8" ht="31.5" customHeight="1" thickBot="1">
      <c r="A83" s="25" t="s">
        <v>163</v>
      </c>
      <c r="B83" s="26" t="s">
        <v>32</v>
      </c>
      <c r="C83" s="26" t="s">
        <v>3</v>
      </c>
      <c r="D83" s="26">
        <v>400</v>
      </c>
      <c r="E83" s="20"/>
      <c r="F83" s="18">
        <f t="shared" si="2"/>
        <v>0</v>
      </c>
      <c r="G83" s="18">
        <f t="shared" si="3"/>
        <v>0</v>
      </c>
      <c r="H83" s="41"/>
    </row>
    <row r="84" spans="1:8" ht="31.5" customHeight="1" thickBot="1">
      <c r="A84" s="25" t="s">
        <v>164</v>
      </c>
      <c r="B84" s="26" t="s">
        <v>165</v>
      </c>
      <c r="C84" s="26" t="s">
        <v>97</v>
      </c>
      <c r="D84" s="26">
        <v>100</v>
      </c>
      <c r="E84" s="20"/>
      <c r="F84" s="18">
        <f t="shared" si="2"/>
        <v>0</v>
      </c>
      <c r="G84" s="18">
        <f t="shared" si="3"/>
        <v>0</v>
      </c>
      <c r="H84" s="41"/>
    </row>
    <row r="85" spans="1:8" ht="31.5" customHeight="1" thickBot="1">
      <c r="A85" s="25" t="s">
        <v>166</v>
      </c>
      <c r="B85" s="26" t="s">
        <v>167</v>
      </c>
      <c r="C85" s="26" t="s">
        <v>4</v>
      </c>
      <c r="D85" s="26">
        <v>10</v>
      </c>
      <c r="E85" s="20"/>
      <c r="F85" s="18">
        <f t="shared" si="2"/>
        <v>0</v>
      </c>
      <c r="G85" s="18">
        <f t="shared" si="3"/>
        <v>0</v>
      </c>
      <c r="H85" s="41"/>
    </row>
    <row r="86" spans="1:8" ht="31.5" customHeight="1" thickBot="1">
      <c r="A86" s="25" t="s">
        <v>168</v>
      </c>
      <c r="B86" s="26" t="s">
        <v>169</v>
      </c>
      <c r="C86" s="26" t="s">
        <v>4</v>
      </c>
      <c r="D86" s="26">
        <v>20</v>
      </c>
      <c r="E86" s="20"/>
      <c r="F86" s="18">
        <f t="shared" si="2"/>
        <v>0</v>
      </c>
      <c r="G86" s="18">
        <f t="shared" si="3"/>
        <v>0</v>
      </c>
      <c r="H86" s="41"/>
    </row>
    <row r="87" spans="1:8" ht="31.5" customHeight="1" thickBot="1">
      <c r="A87" s="25" t="s">
        <v>170</v>
      </c>
      <c r="B87" s="26" t="s">
        <v>50</v>
      </c>
      <c r="C87" s="26" t="s">
        <v>4</v>
      </c>
      <c r="D87" s="26">
        <v>3200</v>
      </c>
      <c r="E87" s="20"/>
      <c r="F87" s="18">
        <f t="shared" si="2"/>
        <v>0</v>
      </c>
      <c r="G87" s="18">
        <f t="shared" si="3"/>
        <v>0</v>
      </c>
      <c r="H87" s="41"/>
    </row>
    <row r="88" spans="1:8" ht="31.5" customHeight="1" thickBot="1">
      <c r="A88" s="25" t="s">
        <v>171</v>
      </c>
      <c r="B88" s="26" t="s">
        <v>172</v>
      </c>
      <c r="C88" s="26" t="s">
        <v>3</v>
      </c>
      <c r="D88" s="26">
        <v>80</v>
      </c>
      <c r="E88" s="20"/>
      <c r="F88" s="18">
        <f t="shared" si="2"/>
        <v>0</v>
      </c>
      <c r="G88" s="18">
        <f t="shared" si="3"/>
        <v>0</v>
      </c>
      <c r="H88" s="41"/>
    </row>
    <row r="89" spans="1:8" ht="31.5" customHeight="1" thickBot="1">
      <c r="A89" s="25" t="s">
        <v>173</v>
      </c>
      <c r="B89" s="26" t="s">
        <v>174</v>
      </c>
      <c r="C89" s="26" t="s">
        <v>4</v>
      </c>
      <c r="D89" s="26">
        <v>10</v>
      </c>
      <c r="E89" s="20"/>
      <c r="F89" s="18">
        <f t="shared" si="2"/>
        <v>0</v>
      </c>
      <c r="G89" s="18">
        <f t="shared" si="3"/>
        <v>0</v>
      </c>
      <c r="H89" s="41"/>
    </row>
    <row r="90" spans="1:8" ht="31.5" customHeight="1" thickBot="1">
      <c r="A90" s="25" t="s">
        <v>175</v>
      </c>
      <c r="B90" s="26" t="s">
        <v>176</v>
      </c>
      <c r="C90" s="26" t="s">
        <v>4</v>
      </c>
      <c r="D90" s="26">
        <v>10</v>
      </c>
      <c r="E90" s="20"/>
      <c r="F90" s="18">
        <f t="shared" si="2"/>
        <v>0</v>
      </c>
      <c r="G90" s="18">
        <f t="shared" si="3"/>
        <v>0</v>
      </c>
      <c r="H90" s="41"/>
    </row>
    <row r="91" spans="1:8" ht="30" customHeight="1" thickBot="1">
      <c r="F91" s="21" t="s">
        <v>64</v>
      </c>
      <c r="G91" s="22">
        <f>SUM(G9:G90)</f>
        <v>0</v>
      </c>
    </row>
  </sheetData>
  <sheetProtection formatCells="0" formatColumns="0" formatRows="0"/>
  <mergeCells count="11">
    <mergeCell ref="A3:B3"/>
    <mergeCell ref="A2:H2"/>
    <mergeCell ref="C3:H3"/>
    <mergeCell ref="A6:A7"/>
    <mergeCell ref="B6:B7"/>
    <mergeCell ref="C6:C7"/>
    <mergeCell ref="D6:D7"/>
    <mergeCell ref="F6:F7"/>
    <mergeCell ref="G6:G7"/>
    <mergeCell ref="A5:H5"/>
    <mergeCell ref="E6:E7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madura.monika@gmail.com</cp:lastModifiedBy>
  <cp:lastPrinted>2025-12-01T09:06:41Z</cp:lastPrinted>
  <dcterms:created xsi:type="dcterms:W3CDTF">2020-12-14T09:11:40Z</dcterms:created>
  <dcterms:modified xsi:type="dcterms:W3CDTF">2026-07-28T17:32:47Z</dcterms:modified>
</cp:coreProperties>
</file>